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27" i="1" l="1"/>
  <c r="R27" i="1"/>
  <c r="P27" i="1"/>
  <c r="O27" i="1"/>
  <c r="M27" i="1"/>
  <c r="L27" i="1"/>
  <c r="J27" i="1"/>
  <c r="I27" i="1"/>
  <c r="H27" i="1"/>
  <c r="Q27" i="1" s="1"/>
  <c r="S26" i="1"/>
  <c r="R26" i="1"/>
  <c r="Q26" i="1"/>
  <c r="P26" i="1"/>
  <c r="O26" i="1"/>
  <c r="M26" i="1"/>
  <c r="L26" i="1"/>
  <c r="K26" i="1"/>
  <c r="J26" i="1"/>
  <c r="I26" i="1"/>
  <c r="H26" i="1"/>
  <c r="T26" i="1" s="1"/>
  <c r="S25" i="1"/>
  <c r="R25" i="1"/>
  <c r="P25" i="1"/>
  <c r="O25" i="1"/>
  <c r="M25" i="1"/>
  <c r="L25" i="1"/>
  <c r="J25" i="1"/>
  <c r="I25" i="1"/>
  <c r="H25" i="1"/>
  <c r="Q25" i="1" s="1"/>
  <c r="S23" i="1"/>
  <c r="R23" i="1"/>
  <c r="Q23" i="1"/>
  <c r="P23" i="1"/>
  <c r="O23" i="1"/>
  <c r="M23" i="1"/>
  <c r="L23" i="1"/>
  <c r="K23" i="1"/>
  <c r="J23" i="1"/>
  <c r="I23" i="1"/>
  <c r="H23" i="1"/>
  <c r="T23" i="1" s="1"/>
  <c r="S22" i="1"/>
  <c r="R22" i="1"/>
  <c r="P22" i="1"/>
  <c r="O22" i="1"/>
  <c r="M22" i="1"/>
  <c r="L22" i="1"/>
  <c r="J22" i="1"/>
  <c r="I22" i="1"/>
  <c r="H22" i="1"/>
  <c r="Q22" i="1" s="1"/>
  <c r="S17" i="1"/>
  <c r="R17" i="1"/>
  <c r="Q17" i="1"/>
  <c r="P17" i="1"/>
  <c r="O17" i="1"/>
  <c r="M17" i="1"/>
  <c r="L17" i="1"/>
  <c r="K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Q16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N16" i="1" l="1"/>
  <c r="T16" i="1"/>
  <c r="N22" i="1"/>
  <c r="T22" i="1"/>
  <c r="N25" i="1"/>
  <c r="T25" i="1"/>
  <c r="N27" i="1"/>
  <c r="T27" i="1"/>
  <c r="N15" i="1"/>
  <c r="K16" i="1"/>
  <c r="N17" i="1"/>
  <c r="K22" i="1"/>
  <c r="N23" i="1"/>
  <c r="K25" i="1"/>
  <c r="N26" i="1"/>
  <c r="K27" i="1"/>
  <c r="T28" i="1" l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<sst xmlns="http://schemas.openxmlformats.org/spreadsheetml/2006/main" count="81" uniqueCount="64">
  <si>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</si>
  <si>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</si>
  <si>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</si>
  <si>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</si>
  <si>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</si>
  <si>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</si>
  <si>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</si>
  <si>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</si>
  <si>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</si>
  <si>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</si>
  <si>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</si>
  <si>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</si>
  <si>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</si>
  <si>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</si>
  <si>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</si>
  <si>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</si>
  <si>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</si>
  <si>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</si>
  <si>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</si>
  <si>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</si>
  <si>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</si>
  <si>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</si>
  <si>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</si>
  <si>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</si>
  <si>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</si>
  <si>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</si>
  <si>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</si>
  <si>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</si>
  <si>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Картопля до 01.09 (молода)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</si>
  <si>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</si>
  <si>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</si>
  <si>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</si>
  <si>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</si>
  <si>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</si>
  <si>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</si>
  <si>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</si>
  <si>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</si>
  <si>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</si>
  <si>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Олія</t>
  </si>
  <si>
    <t>Золотисто-жовтого кольору, без стороннього запаху, присмаку і гіркоти.</t>
  </si>
  <si>
    <t>Вода або бульйон</t>
  </si>
  <si>
    <t>150 г ± 3 %</t>
  </si>
  <si>
    <t>200 г ± 3 %</t>
  </si>
  <si>
    <t xml:space="preserve">Рецептура №  76
«Сборник  рецептур блюд (технологических карт)
для питания школьников» 
Видання 1990 р.
</t>
  </si>
  <si>
    <t>СУП СЕЛЯНСЬКИЙ З ПЕРЛОВОЮ КРУПОЮ</t>
  </si>
  <si>
    <t xml:space="preserve">Крупа перлова </t>
  </si>
  <si>
    <t>ЗП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</si>
  <si>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</si>
  <si>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Подають у глибокій тарілці при температурі 60-65 °С.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</si>
  <si>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– в рідкій частині овочі, які зберегли форму або частково розварились, крупа не переварена, на поверхні краплі жиру.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прозорий; овочів і крупи – натуральний. 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 ароматом пасерованих овочів. 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крупи і овочів – м’яка; капусти – щільна. 
</t>
    </r>
  </si>
  <si>
    <t>Підготовленні натерту на терці моркву та дрібно нарізану цибулю ріпчасту пасерують на олії за температури 100 °С протягом 5-10хв. У киплячу воду (127,5/170 г) закладають підготовлену крупу, підготовлені та нарізані шматочками капусту білокачанну й картоплю. Доводять усе до кипіння (1-2 хв). Потім додають пасеровані овочі і варять за слабкого кипіння до готовності (20-25 хв). За 5 хв до закінчення приготування додають сіль.</t>
  </si>
  <si>
    <t>Порціонування</t>
  </si>
  <si>
    <t>Бульби цілі, здорові, сухі, незабруднені, нев’янучі.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</si>
  <si>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</si>
  <si>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</si>
  <si>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</si>
  <si>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</si>
  <si>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Коренеплоди свіжі, цілі, здорові, чисті, без тріщин, нев’янучі, без пошкоджень сільськогосподарськими шкідниками.</t>
  </si>
  <si>
    <t>Морква     після 01.01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</si>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</sst>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3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vertical="top" wrapText="1"/>
    </xf>
    <xf numFmtId="164" fontId="3" fillId="2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0" borderId="1" xfId="0" applyBorder="1"/>
    <xf numFmtId="0" fontId="9" fillId="0" borderId="0" xfId="0" applyFont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/>
    <xf numFmtId="0" fontId="0" fillId="2" borderId="8" xfId="0" applyFill="1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2" borderId="5" xfId="0" applyNumberFormat="1" applyFont="1" applyFill="1" applyBorder="1" applyAlignment="1"/>
    <xf numFmtId="49" fontId="2" fillId="2" borderId="11" xfId="0" applyNumberFormat="1" applyFont="1" applyFill="1" applyBorder="1" applyAlignment="1"/>
    <xf numFmtId="49" fontId="2" fillId="2" borderId="12" xfId="0" applyNumberFormat="1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/>
    <xf numFmtId="49" fontId="2" fillId="0" borderId="11" xfId="0" applyNumberFormat="1" applyFont="1" applyFill="1" applyBorder="1" applyAlignment="1"/>
    <xf numFmtId="1" fontId="2" fillId="0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49" fontId="7" fillId="0" borderId="0" xfId="0" applyNumberFormat="1" applyFont="1" applyFill="1" applyBorder="1"/>
    <xf numFmtId="49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6" zoomScale="70" zoomScaleNormal="100" zoomScalePageLayoutView="70" workbookViewId="0">
      <selection activeCell="W34" sqref="W34"/>
    </sheetView>
  </sheetViews>
  <sheetFormatPr defaultRowHeight="15" x14ac:dyDescent="0.25"/>
  <cols>
    <col min="1" max="1" width="4.42578125" customWidth="1"/>
    <col min="2" max="2" width="13.5703125" customWidth="1"/>
    <col min="3" max="3" width="6.28515625" customWidth="1"/>
    <col min="4" max="4" width="6" customWidth="1"/>
    <col min="5" max="5" width="5.85546875" customWidth="1"/>
    <col min="6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28515625" customWidth="1"/>
    <col min="20" max="20" width="5.42578125" customWidth="1"/>
    <col min="21" max="21" width="21.7109375" customWidth="1"/>
    <col min="22" max="22" width="10.85546875" customWidth="1"/>
    <col min="23" max="23" width="13.5703125" customWidth="1"/>
  </cols>
  <sheetData>
    <row r="1" spans="1:29" x14ac:dyDescent="0.25">
      <c r="A1" s="2"/>
      <c r="B1" s="47" t="s">
        <v>43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3"/>
      <c r="Q1" s="45" t="s">
        <v>17</v>
      </c>
      <c r="R1" s="45"/>
      <c r="S1" s="45"/>
      <c r="T1" s="45"/>
      <c r="U1" s="45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3"/>
      <c r="Q2" s="45" t="s">
        <v>18</v>
      </c>
      <c r="R2" s="45"/>
      <c r="S2" s="45"/>
      <c r="T2" s="45"/>
      <c r="U2" s="45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3"/>
      <c r="Q3" s="45" t="s">
        <v>19</v>
      </c>
      <c r="R3" s="45"/>
      <c r="S3" s="45"/>
      <c r="T3" s="45"/>
      <c r="U3" s="45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3"/>
      <c r="Q4" s="45" t="s">
        <v>20</v>
      </c>
      <c r="R4" s="45"/>
      <c r="S4" s="45"/>
      <c r="T4" s="45"/>
      <c r="U4" s="45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17"/>
      <c r="C6" s="17"/>
      <c r="D6" s="17"/>
      <c r="E6" s="17"/>
      <c r="F6" s="17"/>
      <c r="G6" s="17"/>
      <c r="H6" s="17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s="15" customFormat="1" x14ac:dyDescent="0.25">
      <c r="A8" s="41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9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9" ht="15.75" customHeight="1" x14ac:dyDescent="0.25">
      <c r="A10" s="42" t="s">
        <v>0</v>
      </c>
      <c r="B10" s="44" t="s">
        <v>14</v>
      </c>
      <c r="C10" s="44" t="s">
        <v>1</v>
      </c>
      <c r="D10" s="44"/>
      <c r="E10" s="44"/>
      <c r="F10" s="44"/>
      <c r="G10" s="44"/>
      <c r="H10" s="44"/>
      <c r="I10" s="44" t="s">
        <v>2</v>
      </c>
      <c r="J10" s="44"/>
      <c r="K10" s="44"/>
      <c r="L10" s="44"/>
      <c r="M10" s="44"/>
      <c r="N10" s="44"/>
      <c r="O10" s="44"/>
      <c r="P10" s="44"/>
      <c r="Q10" s="44"/>
      <c r="R10" s="53" t="s">
        <v>13</v>
      </c>
      <c r="S10" s="53"/>
      <c r="T10" s="53"/>
      <c r="U10" s="53" t="s">
        <v>3</v>
      </c>
      <c r="V10" s="60" t="s">
        <v>25</v>
      </c>
      <c r="W10" s="44" t="s">
        <v>33</v>
      </c>
      <c r="X10" s="44" t="s">
        <v>51</v>
      </c>
    </row>
    <row r="11" spans="1:29" ht="15.75" customHeight="1" x14ac:dyDescent="0.25">
      <c r="A11" s="42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3"/>
      <c r="S11" s="53"/>
      <c r="T11" s="53"/>
      <c r="U11" s="53"/>
      <c r="V11" s="61"/>
      <c r="W11" s="44"/>
      <c r="X11" s="44"/>
    </row>
    <row r="12" spans="1:29" ht="25.5" customHeight="1" x14ac:dyDescent="0.25">
      <c r="A12" s="42"/>
      <c r="B12" s="44"/>
      <c r="C12" s="43" t="s">
        <v>8</v>
      </c>
      <c r="D12" s="43"/>
      <c r="E12" s="43"/>
      <c r="F12" s="43" t="s">
        <v>9</v>
      </c>
      <c r="G12" s="43"/>
      <c r="H12" s="43"/>
      <c r="I12" s="43" t="s">
        <v>10</v>
      </c>
      <c r="J12" s="43"/>
      <c r="K12" s="43"/>
      <c r="L12" s="43" t="s">
        <v>11</v>
      </c>
      <c r="M12" s="43"/>
      <c r="N12" s="43"/>
      <c r="O12" s="43" t="s">
        <v>12</v>
      </c>
      <c r="P12" s="43"/>
      <c r="Q12" s="43"/>
      <c r="R12" s="53"/>
      <c r="S12" s="53"/>
      <c r="T12" s="53"/>
      <c r="U12" s="53"/>
      <c r="V12" s="61"/>
      <c r="W12" s="44"/>
      <c r="X12" s="44"/>
    </row>
    <row r="13" spans="1:29" ht="15" customHeight="1" x14ac:dyDescent="0.25">
      <c r="A13" s="42"/>
      <c r="B13" s="44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62"/>
      <c r="W13" s="44"/>
      <c r="X13" s="44"/>
    </row>
    <row r="14" spans="1:29" ht="30.75" customHeight="1" x14ac:dyDescent="0.25">
      <c r="A14" s="42"/>
      <c r="B14" s="44"/>
      <c r="C14" s="19" t="s">
        <v>6</v>
      </c>
      <c r="D14" s="19" t="s">
        <v>7</v>
      </c>
      <c r="E14" s="19" t="s">
        <v>5</v>
      </c>
      <c r="F14" s="19" t="s">
        <v>6</v>
      </c>
      <c r="G14" s="19" t="s">
        <v>7</v>
      </c>
      <c r="H14" s="19" t="s">
        <v>5</v>
      </c>
      <c r="I14" s="19" t="s">
        <v>6</v>
      </c>
      <c r="J14" s="19" t="s">
        <v>7</v>
      </c>
      <c r="K14" s="19" t="s">
        <v>5</v>
      </c>
      <c r="L14" s="19" t="s">
        <v>6</v>
      </c>
      <c r="M14" s="19" t="s">
        <v>7</v>
      </c>
      <c r="N14" s="19" t="s">
        <v>5</v>
      </c>
      <c r="O14" s="19" t="s">
        <v>6</v>
      </c>
      <c r="P14" s="19" t="s">
        <v>7</v>
      </c>
      <c r="Q14" s="19" t="s">
        <v>5</v>
      </c>
      <c r="R14" s="19" t="s">
        <v>6</v>
      </c>
      <c r="S14" s="19" t="s">
        <v>7</v>
      </c>
      <c r="T14" s="19" t="s">
        <v>5</v>
      </c>
      <c r="U14" s="53"/>
      <c r="V14" s="20" t="s">
        <v>15</v>
      </c>
      <c r="W14" s="19" t="s">
        <v>15</v>
      </c>
      <c r="X14" s="40" t="s">
        <v>15</v>
      </c>
      <c r="Z14" s="68" t="s">
        <v>60</v>
      </c>
      <c r="AA14" s="68" t="s">
        <v>61</v>
      </c>
      <c r="AB14" s="68" t="s">
        <v>62</v>
      </c>
      <c r="AC14" s="68" t="s">
        <v>63</v>
      </c>
    </row>
    <row r="15" spans="1:29" ht="63" customHeight="1" x14ac:dyDescent="0.25">
      <c r="A15" s="14"/>
      <c r="B15" s="24" t="s">
        <v>35</v>
      </c>
      <c r="C15" s="8">
        <f t="shared" ref="C15:C27" si="0">(100*F15)/(100-V15)</f>
        <v>22.5</v>
      </c>
      <c r="D15" s="9">
        <f t="shared" ref="D15:D27" si="1">(100*G15)/(100-V15)</f>
        <v>22.5</v>
      </c>
      <c r="E15" s="9">
        <f t="shared" ref="E15:E27" si="2">(100*H15)/(100-V15)</f>
        <v>30</v>
      </c>
      <c r="F15" s="11">
        <v>18</v>
      </c>
      <c r="G15" s="11">
        <v>18</v>
      </c>
      <c r="H15" s="9">
        <f t="shared" ref="H15:H17" si="3">G15/0.75</f>
        <v>24</v>
      </c>
      <c r="I15" s="77">
        <f t="shared" ref="I15:I16" si="4">Z15/100*F15</f>
        <v>0.32400000000000007</v>
      </c>
      <c r="J15" s="77">
        <f t="shared" ref="J15:J16" si="5">Z15/100*G15</f>
        <v>0.32400000000000007</v>
      </c>
      <c r="K15" s="77">
        <f t="shared" ref="K15:K16" si="6">Z15/100*H15</f>
        <v>0.43200000000000005</v>
      </c>
      <c r="L15" s="77">
        <f t="shared" ref="L15:L16" si="7">AA15/100*F15</f>
        <v>1.8000000000000002E-2</v>
      </c>
      <c r="M15" s="77">
        <f t="shared" ref="M15:M16" si="8">AA15/100*G15</f>
        <v>1.8000000000000002E-2</v>
      </c>
      <c r="N15" s="77">
        <f t="shared" ref="N15:N16" si="9">AA15/100*H15</f>
        <v>2.4E-2</v>
      </c>
      <c r="O15" s="77">
        <f t="shared" ref="O15:O16" si="10">AB15/100*F15</f>
        <v>1.026</v>
      </c>
      <c r="P15" s="77">
        <f t="shared" ref="P15:P16" si="11">AB15/100*G15</f>
        <v>1.026</v>
      </c>
      <c r="Q15" s="77">
        <f t="shared" ref="Q15:Q16" si="12">AB15/100*H15</f>
        <v>1.3680000000000001</v>
      </c>
      <c r="R15" s="70">
        <f t="shared" ref="R15:R16" si="13">AC15/100*F15</f>
        <v>4.8600000000000003</v>
      </c>
      <c r="S15" s="70">
        <f t="shared" ref="S15:S16" si="14">AC15/100*G15</f>
        <v>4.8600000000000003</v>
      </c>
      <c r="T15" s="70">
        <f t="shared" ref="T15:T16" si="15">AC15/100*H15</f>
        <v>6.48</v>
      </c>
      <c r="U15" s="37" t="s">
        <v>36</v>
      </c>
      <c r="V15" s="26">
        <v>20</v>
      </c>
      <c r="W15" s="27">
        <v>0</v>
      </c>
      <c r="X15" s="23"/>
      <c r="Z15" s="69">
        <v>1.8</v>
      </c>
      <c r="AA15" s="69">
        <v>0.1</v>
      </c>
      <c r="AB15" s="69">
        <v>5.7</v>
      </c>
      <c r="AC15" s="70">
        <v>27</v>
      </c>
    </row>
    <row r="16" spans="1:29" ht="69.75" customHeight="1" x14ac:dyDescent="0.25">
      <c r="A16" s="14" t="s">
        <v>46</v>
      </c>
      <c r="B16" s="28" t="s">
        <v>45</v>
      </c>
      <c r="C16" s="8">
        <f t="shared" si="0"/>
        <v>6</v>
      </c>
      <c r="D16" s="9">
        <f t="shared" si="1"/>
        <v>6</v>
      </c>
      <c r="E16" s="9">
        <f t="shared" si="2"/>
        <v>8</v>
      </c>
      <c r="F16" s="18">
        <v>6</v>
      </c>
      <c r="G16" s="18">
        <v>6</v>
      </c>
      <c r="H16" s="9">
        <f t="shared" si="3"/>
        <v>8</v>
      </c>
      <c r="I16" s="77">
        <f t="shared" si="4"/>
        <v>0.55800000000000005</v>
      </c>
      <c r="J16" s="77">
        <f t="shared" si="5"/>
        <v>0.55800000000000005</v>
      </c>
      <c r="K16" s="77">
        <f t="shared" si="6"/>
        <v>0.74400000000000011</v>
      </c>
      <c r="L16" s="77">
        <f t="shared" si="7"/>
        <v>6.6000000000000003E-2</v>
      </c>
      <c r="M16" s="77">
        <f t="shared" si="8"/>
        <v>6.6000000000000003E-2</v>
      </c>
      <c r="N16" s="77">
        <f t="shared" si="9"/>
        <v>8.8000000000000009E-2</v>
      </c>
      <c r="O16" s="77">
        <f t="shared" si="10"/>
        <v>4.0500000000000007</v>
      </c>
      <c r="P16" s="77">
        <f t="shared" si="11"/>
        <v>4.0500000000000007</v>
      </c>
      <c r="Q16" s="77">
        <f t="shared" si="12"/>
        <v>5.4</v>
      </c>
      <c r="R16" s="70">
        <f t="shared" si="13"/>
        <v>19.200000000000003</v>
      </c>
      <c r="S16" s="70">
        <f t="shared" si="14"/>
        <v>19.200000000000003</v>
      </c>
      <c r="T16" s="70">
        <f t="shared" si="15"/>
        <v>25.6</v>
      </c>
      <c r="U16" s="39" t="s">
        <v>47</v>
      </c>
      <c r="V16" s="26">
        <v>0</v>
      </c>
      <c r="W16" s="27">
        <v>350</v>
      </c>
      <c r="X16" s="23"/>
      <c r="Z16" s="69">
        <v>9.3000000000000007</v>
      </c>
      <c r="AA16" s="69">
        <v>1.1000000000000001</v>
      </c>
      <c r="AB16" s="69">
        <v>67.5</v>
      </c>
      <c r="AC16" s="70">
        <v>320</v>
      </c>
    </row>
    <row r="17" spans="1:29" ht="49.5" customHeight="1" x14ac:dyDescent="0.25">
      <c r="A17" s="14"/>
      <c r="B17" s="10" t="s">
        <v>28</v>
      </c>
      <c r="C17" s="8">
        <f t="shared" si="0"/>
        <v>18.75</v>
      </c>
      <c r="D17" s="9">
        <f t="shared" si="1"/>
        <v>18.75</v>
      </c>
      <c r="E17" s="9">
        <f t="shared" si="2"/>
        <v>25</v>
      </c>
      <c r="F17" s="57">
        <v>15</v>
      </c>
      <c r="G17" s="57">
        <v>15</v>
      </c>
      <c r="H17" s="66">
        <f t="shared" si="3"/>
        <v>20</v>
      </c>
      <c r="I17" s="78">
        <f>Z17/100*F17</f>
        <v>0.3</v>
      </c>
      <c r="J17" s="78">
        <f>Z17/100*G17</f>
        <v>0.3</v>
      </c>
      <c r="K17" s="78">
        <f>Z17/100*H17</f>
        <v>0.4</v>
      </c>
      <c r="L17" s="78">
        <f>AA17/100*F17</f>
        <v>0.06</v>
      </c>
      <c r="M17" s="78">
        <f>AA17/100*G17</f>
        <v>0.06</v>
      </c>
      <c r="N17" s="78">
        <f>AA17/100*H17</f>
        <v>0.08</v>
      </c>
      <c r="O17" s="78">
        <f>AB17/100*F17</f>
        <v>2.5950000000000002</v>
      </c>
      <c r="P17" s="78">
        <f>AB17/100*G17</f>
        <v>2.5950000000000002</v>
      </c>
      <c r="Q17" s="78">
        <f>AB17/100*H17</f>
        <v>3.4600000000000004</v>
      </c>
      <c r="R17" s="72">
        <f>AC17/100*F17</f>
        <v>12</v>
      </c>
      <c r="S17" s="72">
        <f>AC17/100*G17</f>
        <v>12</v>
      </c>
      <c r="T17" s="72">
        <f>AC17/100*H17</f>
        <v>16</v>
      </c>
      <c r="U17" s="63" t="s">
        <v>52</v>
      </c>
      <c r="V17" s="29">
        <v>20</v>
      </c>
      <c r="W17" s="12">
        <v>0</v>
      </c>
      <c r="X17" s="23"/>
      <c r="Z17" s="71">
        <v>2</v>
      </c>
      <c r="AA17" s="71">
        <v>0.4</v>
      </c>
      <c r="AB17" s="71">
        <v>17.3</v>
      </c>
      <c r="AC17" s="72">
        <v>80</v>
      </c>
    </row>
    <row r="18" spans="1:29" ht="50.25" customHeight="1" x14ac:dyDescent="0.25">
      <c r="A18" s="14"/>
      <c r="B18" s="7" t="s">
        <v>53</v>
      </c>
      <c r="C18" s="8">
        <f>(100*F17)/(100-V18)</f>
        <v>20</v>
      </c>
      <c r="D18" s="9">
        <f>(100*G17)/(100-V18)</f>
        <v>20</v>
      </c>
      <c r="E18" s="9">
        <f>(100*H17)/(100-V18)</f>
        <v>26.666666666666668</v>
      </c>
      <c r="F18" s="58"/>
      <c r="G18" s="58"/>
      <c r="H18" s="79"/>
      <c r="I18" s="80"/>
      <c r="J18" s="80"/>
      <c r="K18" s="80"/>
      <c r="L18" s="80"/>
      <c r="M18" s="80"/>
      <c r="N18" s="80"/>
      <c r="O18" s="80"/>
      <c r="P18" s="80"/>
      <c r="Q18" s="80"/>
      <c r="R18" s="74"/>
      <c r="S18" s="74"/>
      <c r="T18" s="74"/>
      <c r="U18" s="64"/>
      <c r="V18" s="30">
        <v>25</v>
      </c>
      <c r="W18" s="12">
        <v>0</v>
      </c>
      <c r="X18" s="23"/>
      <c r="Z18" s="73"/>
      <c r="AA18" s="73"/>
      <c r="AB18" s="73"/>
      <c r="AC18" s="74"/>
    </row>
    <row r="19" spans="1:29" ht="51.75" customHeight="1" x14ac:dyDescent="0.25">
      <c r="A19" s="14"/>
      <c r="B19" s="7" t="s">
        <v>54</v>
      </c>
      <c r="C19" s="8">
        <f>(100*F17)/(100-V19)</f>
        <v>21.428571428571427</v>
      </c>
      <c r="D19" s="9">
        <f>(100*G17)/(100-V19)</f>
        <v>21.428571428571427</v>
      </c>
      <c r="E19" s="9">
        <f>(100*H17)/(100-V19)</f>
        <v>28.571428571428573</v>
      </c>
      <c r="F19" s="58"/>
      <c r="G19" s="58"/>
      <c r="H19" s="79"/>
      <c r="I19" s="80"/>
      <c r="J19" s="80"/>
      <c r="K19" s="80"/>
      <c r="L19" s="80"/>
      <c r="M19" s="80"/>
      <c r="N19" s="80"/>
      <c r="O19" s="80"/>
      <c r="P19" s="80"/>
      <c r="Q19" s="80"/>
      <c r="R19" s="74"/>
      <c r="S19" s="74"/>
      <c r="T19" s="74"/>
      <c r="U19" s="64"/>
      <c r="V19" s="30">
        <v>30</v>
      </c>
      <c r="W19" s="12">
        <v>0</v>
      </c>
      <c r="X19" s="23"/>
      <c r="Z19" s="73"/>
      <c r="AA19" s="73"/>
      <c r="AB19" s="73"/>
      <c r="AC19" s="74"/>
    </row>
    <row r="20" spans="1:29" ht="51" customHeight="1" x14ac:dyDescent="0.25">
      <c r="A20" s="14"/>
      <c r="B20" s="7" t="s">
        <v>55</v>
      </c>
      <c r="C20" s="8">
        <f>(100*F17)/(100-V20)</f>
        <v>23.076923076923077</v>
      </c>
      <c r="D20" s="9">
        <f>(100*G17)/(100-V20)</f>
        <v>23.076923076923077</v>
      </c>
      <c r="E20" s="9">
        <f>(100*H17)/(100-V20)</f>
        <v>30.76923076923077</v>
      </c>
      <c r="F20" s="58"/>
      <c r="G20" s="58"/>
      <c r="H20" s="79"/>
      <c r="I20" s="80"/>
      <c r="J20" s="80"/>
      <c r="K20" s="80"/>
      <c r="L20" s="80"/>
      <c r="M20" s="80"/>
      <c r="N20" s="80"/>
      <c r="O20" s="80"/>
      <c r="P20" s="80"/>
      <c r="Q20" s="80"/>
      <c r="R20" s="74"/>
      <c r="S20" s="74"/>
      <c r="T20" s="74"/>
      <c r="U20" s="64"/>
      <c r="V20" s="30">
        <v>35</v>
      </c>
      <c r="W20" s="12">
        <v>0</v>
      </c>
      <c r="X20" s="23"/>
      <c r="Z20" s="73"/>
      <c r="AA20" s="73"/>
      <c r="AB20" s="73"/>
      <c r="AC20" s="74"/>
    </row>
    <row r="21" spans="1:29" ht="71.25" customHeight="1" x14ac:dyDescent="0.25">
      <c r="A21" s="14"/>
      <c r="B21" s="7" t="s">
        <v>56</v>
      </c>
      <c r="C21" s="8">
        <f>(100*F17)/(100-V21)</f>
        <v>25</v>
      </c>
      <c r="D21" s="9">
        <f>(100*G17)/(100-V21)</f>
        <v>25</v>
      </c>
      <c r="E21" s="9">
        <f>(100*H17)/(100-V21)</f>
        <v>33.333333333333336</v>
      </c>
      <c r="F21" s="59"/>
      <c r="G21" s="59"/>
      <c r="H21" s="67"/>
      <c r="I21" s="81"/>
      <c r="J21" s="81"/>
      <c r="K21" s="81"/>
      <c r="L21" s="81"/>
      <c r="M21" s="81"/>
      <c r="N21" s="81"/>
      <c r="O21" s="81"/>
      <c r="P21" s="81"/>
      <c r="Q21" s="81"/>
      <c r="R21" s="76"/>
      <c r="S21" s="76"/>
      <c r="T21" s="76"/>
      <c r="U21" s="65"/>
      <c r="V21" s="30">
        <v>40</v>
      </c>
      <c r="W21" s="12">
        <v>0</v>
      </c>
      <c r="X21" s="23"/>
      <c r="Z21" s="75"/>
      <c r="AA21" s="75"/>
      <c r="AB21" s="75"/>
      <c r="AC21" s="76"/>
    </row>
    <row r="22" spans="1:29" ht="51.75" customHeight="1" x14ac:dyDescent="0.25">
      <c r="A22" s="14"/>
      <c r="B22" s="7" t="s">
        <v>29</v>
      </c>
      <c r="C22" s="8">
        <f>(100*F22)/(100-V22)</f>
        <v>7.1428571428571432</v>
      </c>
      <c r="D22" s="9">
        <f t="shared" si="1"/>
        <v>7.1428571428571432</v>
      </c>
      <c r="E22" s="9">
        <f t="shared" si="2"/>
        <v>9.5238095238095237</v>
      </c>
      <c r="F22" s="9">
        <v>6</v>
      </c>
      <c r="G22" s="9">
        <v>6</v>
      </c>
      <c r="H22" s="9">
        <f t="shared" ref="H22:H23" si="16">G22/0.75</f>
        <v>8</v>
      </c>
      <c r="I22" s="77">
        <f t="shared" ref="I22" si="17">Z22/100*F22</f>
        <v>8.3999999999999991E-2</v>
      </c>
      <c r="J22" s="77">
        <f t="shared" ref="J22" si="18">Z22/100*G22</f>
        <v>8.3999999999999991E-2</v>
      </c>
      <c r="K22" s="77">
        <f t="shared" ref="K22" si="19">Z22/100*H22</f>
        <v>0.11199999999999999</v>
      </c>
      <c r="L22" s="77">
        <f t="shared" ref="L22" si="20">AA22/100*F22</f>
        <v>0</v>
      </c>
      <c r="M22" s="77">
        <f t="shared" ref="M22" si="21">AA22/100*G22</f>
        <v>0</v>
      </c>
      <c r="N22" s="77">
        <f t="shared" ref="N22" si="22">AA22/100*H22</f>
        <v>0</v>
      </c>
      <c r="O22" s="77">
        <f t="shared" ref="O22" si="23">AB22/100*F22</f>
        <v>0.58800000000000008</v>
      </c>
      <c r="P22" s="77">
        <f t="shared" ref="P22" si="24">AB22/100*G22</f>
        <v>0.58800000000000008</v>
      </c>
      <c r="Q22" s="77">
        <f t="shared" ref="Q22" si="25">AB22/100*H22</f>
        <v>0.78400000000000003</v>
      </c>
      <c r="R22" s="70">
        <f t="shared" ref="R22" si="26">AC22/100*F22</f>
        <v>2.46</v>
      </c>
      <c r="S22" s="70">
        <f t="shared" ref="S22" si="27">AC22/100*G22</f>
        <v>2.46</v>
      </c>
      <c r="T22" s="70">
        <f t="shared" ref="T22" si="28">AC22/100*H22</f>
        <v>3.28</v>
      </c>
      <c r="U22" s="37" t="s">
        <v>37</v>
      </c>
      <c r="V22" s="30">
        <v>16</v>
      </c>
      <c r="W22" s="12">
        <v>0</v>
      </c>
      <c r="X22" s="23"/>
      <c r="Z22" s="69">
        <v>1.4</v>
      </c>
      <c r="AA22" s="69">
        <v>0</v>
      </c>
      <c r="AB22" s="69">
        <v>9.8000000000000007</v>
      </c>
      <c r="AC22" s="70">
        <v>41</v>
      </c>
    </row>
    <row r="23" spans="1:29" ht="34.5" customHeight="1" x14ac:dyDescent="0.25">
      <c r="A23" s="14"/>
      <c r="B23" s="7" t="s">
        <v>27</v>
      </c>
      <c r="C23" s="8">
        <f t="shared" ref="C23" si="29">(100*F23)/(100-V23)</f>
        <v>7.5</v>
      </c>
      <c r="D23" s="9">
        <f t="shared" si="1"/>
        <v>7.5</v>
      </c>
      <c r="E23" s="9">
        <f t="shared" si="2"/>
        <v>10</v>
      </c>
      <c r="F23" s="66">
        <v>6</v>
      </c>
      <c r="G23" s="66">
        <v>6</v>
      </c>
      <c r="H23" s="66">
        <f t="shared" si="16"/>
        <v>8</v>
      </c>
      <c r="I23" s="78">
        <f>Z23/100*F23</f>
        <v>7.8000000000000014E-2</v>
      </c>
      <c r="J23" s="78">
        <f>Z23/100*G23</f>
        <v>7.8000000000000014E-2</v>
      </c>
      <c r="K23" s="78">
        <f>Z23/100*H23</f>
        <v>0.10400000000000001</v>
      </c>
      <c r="L23" s="78">
        <f>AA23/100*F23</f>
        <v>6.0000000000000001E-3</v>
      </c>
      <c r="M23" s="78">
        <f>AA23/100*G23</f>
        <v>6.0000000000000001E-3</v>
      </c>
      <c r="N23" s="78">
        <f>AA23/100*H23</f>
        <v>8.0000000000000002E-3</v>
      </c>
      <c r="O23" s="78">
        <f>AB23/100*F23</f>
        <v>0.504</v>
      </c>
      <c r="P23" s="78">
        <f>AB23/100*G23</f>
        <v>0.504</v>
      </c>
      <c r="Q23" s="78">
        <f>AB23/100*H23</f>
        <v>0.67200000000000004</v>
      </c>
      <c r="R23" s="72">
        <f>AC23/100*F23</f>
        <v>2.04</v>
      </c>
      <c r="S23" s="72">
        <f>AC23/100*G23</f>
        <v>2.04</v>
      </c>
      <c r="T23" s="72">
        <f>AC23/100*H23</f>
        <v>2.72</v>
      </c>
      <c r="U23" s="63" t="s">
        <v>57</v>
      </c>
      <c r="V23" s="30">
        <v>20</v>
      </c>
      <c r="W23" s="12">
        <v>0</v>
      </c>
      <c r="X23" s="23"/>
      <c r="Z23" s="71">
        <v>1.3</v>
      </c>
      <c r="AA23" s="71">
        <v>0.1</v>
      </c>
      <c r="AB23" s="71">
        <v>8.4</v>
      </c>
      <c r="AC23" s="72">
        <v>34</v>
      </c>
    </row>
    <row r="24" spans="1:29" ht="33.75" customHeight="1" x14ac:dyDescent="0.25">
      <c r="A24" s="14"/>
      <c r="B24" s="7" t="s">
        <v>58</v>
      </c>
      <c r="C24" s="8">
        <f t="shared" si="0"/>
        <v>0</v>
      </c>
      <c r="D24" s="9">
        <f t="shared" si="1"/>
        <v>0</v>
      </c>
      <c r="E24" s="9">
        <f t="shared" si="2"/>
        <v>0</v>
      </c>
      <c r="F24" s="67"/>
      <c r="G24" s="67"/>
      <c r="H24" s="67"/>
      <c r="I24" s="81"/>
      <c r="J24" s="81"/>
      <c r="K24" s="81"/>
      <c r="L24" s="81"/>
      <c r="M24" s="81"/>
      <c r="N24" s="81"/>
      <c r="O24" s="81"/>
      <c r="P24" s="81"/>
      <c r="Q24" s="81"/>
      <c r="R24" s="76"/>
      <c r="S24" s="76"/>
      <c r="T24" s="76"/>
      <c r="U24" s="65"/>
      <c r="V24" s="30">
        <v>25</v>
      </c>
      <c r="W24" s="12">
        <v>0</v>
      </c>
      <c r="X24" s="23"/>
      <c r="Z24" s="75"/>
      <c r="AA24" s="75"/>
      <c r="AB24" s="75"/>
      <c r="AC24" s="76"/>
    </row>
    <row r="25" spans="1:29" ht="39.75" customHeight="1" x14ac:dyDescent="0.25">
      <c r="A25" s="14"/>
      <c r="B25" s="31" t="s">
        <v>38</v>
      </c>
      <c r="C25" s="8">
        <f t="shared" si="0"/>
        <v>2</v>
      </c>
      <c r="D25" s="9">
        <f t="shared" si="1"/>
        <v>2</v>
      </c>
      <c r="E25" s="9">
        <f t="shared" si="2"/>
        <v>2.6666666666666661</v>
      </c>
      <c r="F25" s="9">
        <v>2</v>
      </c>
      <c r="G25" s="9">
        <v>2</v>
      </c>
      <c r="H25" s="9">
        <f t="shared" ref="H25:H27" si="30">G25/0.75</f>
        <v>2.6666666666666665</v>
      </c>
      <c r="I25" s="77">
        <f t="shared" ref="I25:I27" si="31">Z25/100*F25</f>
        <v>0</v>
      </c>
      <c r="J25" s="77">
        <f t="shared" ref="J25:J27" si="32">Z25/100*G25</f>
        <v>0</v>
      </c>
      <c r="K25" s="77">
        <f t="shared" ref="K25:K27" si="33">Z25/100*H25</f>
        <v>0</v>
      </c>
      <c r="L25" s="77">
        <f t="shared" ref="L25:L27" si="34">AA25/100*F25</f>
        <v>1.9980000000000002</v>
      </c>
      <c r="M25" s="77">
        <f t="shared" ref="M25:M27" si="35">AA25/100*G25</f>
        <v>1.9980000000000002</v>
      </c>
      <c r="N25" s="77">
        <f t="shared" ref="N25:N27" si="36">AA25/100*H25</f>
        <v>2.6640000000000001</v>
      </c>
      <c r="O25" s="77">
        <f t="shared" ref="O25:O27" si="37">AB25/100*F25</f>
        <v>0</v>
      </c>
      <c r="P25" s="77">
        <f t="shared" ref="P25:P27" si="38">AB25/100*G25</f>
        <v>0</v>
      </c>
      <c r="Q25" s="77">
        <f t="shared" ref="Q25:Q27" si="39">AB25/100*H25</f>
        <v>0</v>
      </c>
      <c r="R25" s="70">
        <f t="shared" ref="R25:R27" si="40">AC25/100*F25</f>
        <v>17.98</v>
      </c>
      <c r="S25" s="70">
        <f t="shared" ref="S25:S27" si="41">AC25/100*G25</f>
        <v>17.98</v>
      </c>
      <c r="T25" s="70">
        <f t="shared" ref="T25:T27" si="42">AC25/100*H25</f>
        <v>23.973333333333333</v>
      </c>
      <c r="U25" s="37" t="s">
        <v>39</v>
      </c>
      <c r="V25" s="30">
        <v>0</v>
      </c>
      <c r="W25" s="12">
        <v>0</v>
      </c>
      <c r="X25" s="23"/>
      <c r="Z25" s="69">
        <v>0</v>
      </c>
      <c r="AA25" s="69">
        <v>99.9</v>
      </c>
      <c r="AB25" s="69">
        <v>0</v>
      </c>
      <c r="AC25" s="70">
        <v>899</v>
      </c>
    </row>
    <row r="26" spans="1:29" ht="69" customHeight="1" x14ac:dyDescent="0.25">
      <c r="A26" s="14"/>
      <c r="B26" s="7" t="s">
        <v>30</v>
      </c>
      <c r="C26" s="32">
        <f t="shared" si="0"/>
        <v>0.25</v>
      </c>
      <c r="D26" s="25">
        <f t="shared" si="1"/>
        <v>0.25</v>
      </c>
      <c r="E26" s="25">
        <f t="shared" si="2"/>
        <v>0.33333333333333326</v>
      </c>
      <c r="F26" s="25">
        <v>0.25</v>
      </c>
      <c r="G26" s="25">
        <v>0.25</v>
      </c>
      <c r="H26" s="25">
        <f t="shared" si="30"/>
        <v>0.33333333333333331</v>
      </c>
      <c r="I26" s="77">
        <f t="shared" si="31"/>
        <v>0</v>
      </c>
      <c r="J26" s="77">
        <f t="shared" si="32"/>
        <v>0</v>
      </c>
      <c r="K26" s="77">
        <f t="shared" si="33"/>
        <v>0</v>
      </c>
      <c r="L26" s="77">
        <f t="shared" si="34"/>
        <v>0</v>
      </c>
      <c r="M26" s="77">
        <f t="shared" si="35"/>
        <v>0</v>
      </c>
      <c r="N26" s="77">
        <f t="shared" si="36"/>
        <v>0</v>
      </c>
      <c r="O26" s="77">
        <f t="shared" si="37"/>
        <v>0</v>
      </c>
      <c r="P26" s="77">
        <f t="shared" si="38"/>
        <v>0</v>
      </c>
      <c r="Q26" s="77">
        <f t="shared" si="39"/>
        <v>0</v>
      </c>
      <c r="R26" s="70">
        <f t="shared" si="40"/>
        <v>0</v>
      </c>
      <c r="S26" s="70">
        <f t="shared" si="41"/>
        <v>0</v>
      </c>
      <c r="T26" s="70">
        <f t="shared" si="42"/>
        <v>0</v>
      </c>
      <c r="U26" s="37" t="s">
        <v>31</v>
      </c>
      <c r="V26" s="30">
        <v>0</v>
      </c>
      <c r="W26" s="12">
        <v>0</v>
      </c>
      <c r="X26" s="23"/>
      <c r="Z26" s="69">
        <v>0</v>
      </c>
      <c r="AA26" s="69">
        <v>0</v>
      </c>
      <c r="AB26" s="69">
        <v>0</v>
      </c>
      <c r="AC26" s="70">
        <v>0</v>
      </c>
    </row>
    <row r="27" spans="1:29" ht="42" customHeight="1" x14ac:dyDescent="0.25">
      <c r="A27" s="13"/>
      <c r="B27" s="16" t="s">
        <v>40</v>
      </c>
      <c r="C27" s="8">
        <f t="shared" si="0"/>
        <v>127.5</v>
      </c>
      <c r="D27" s="9">
        <f t="shared" si="1"/>
        <v>127.5</v>
      </c>
      <c r="E27" s="9">
        <f t="shared" si="2"/>
        <v>170</v>
      </c>
      <c r="F27" s="11">
        <v>127.5</v>
      </c>
      <c r="G27" s="11">
        <v>127.5</v>
      </c>
      <c r="H27" s="9">
        <f t="shared" si="30"/>
        <v>170</v>
      </c>
      <c r="I27" s="77">
        <f t="shared" si="31"/>
        <v>0</v>
      </c>
      <c r="J27" s="77">
        <f t="shared" si="32"/>
        <v>0</v>
      </c>
      <c r="K27" s="77">
        <f t="shared" si="33"/>
        <v>0</v>
      </c>
      <c r="L27" s="77">
        <f t="shared" si="34"/>
        <v>0</v>
      </c>
      <c r="M27" s="77">
        <f t="shared" si="35"/>
        <v>0</v>
      </c>
      <c r="N27" s="77">
        <f t="shared" si="36"/>
        <v>0</v>
      </c>
      <c r="O27" s="77">
        <f t="shared" si="37"/>
        <v>0</v>
      </c>
      <c r="P27" s="77">
        <f t="shared" si="38"/>
        <v>0</v>
      </c>
      <c r="Q27" s="77">
        <f t="shared" si="39"/>
        <v>0</v>
      </c>
      <c r="R27" s="70">
        <f t="shared" si="40"/>
        <v>0</v>
      </c>
      <c r="S27" s="70">
        <f t="shared" si="41"/>
        <v>0</v>
      </c>
      <c r="T27" s="70">
        <f t="shared" si="42"/>
        <v>0</v>
      </c>
      <c r="U27" s="38" t="s">
        <v>32</v>
      </c>
      <c r="V27" s="30">
        <v>0</v>
      </c>
      <c r="W27" s="12">
        <v>0</v>
      </c>
      <c r="X27" s="23"/>
      <c r="Z27" s="69">
        <v>0</v>
      </c>
      <c r="AA27" s="69">
        <v>0</v>
      </c>
      <c r="AB27" s="69">
        <v>0</v>
      </c>
      <c r="AC27" s="70">
        <v>0</v>
      </c>
    </row>
    <row r="28" spans="1:29" x14ac:dyDescent="0.25">
      <c r="A28" s="35"/>
      <c r="B28" s="50" t="s">
        <v>59</v>
      </c>
      <c r="C28" s="51"/>
      <c r="D28" s="51"/>
      <c r="E28" s="52"/>
      <c r="F28" s="34">
        <f>SUM(F15:F27)*(100-W28)/100</f>
        <v>150.02250000000001</v>
      </c>
      <c r="G28" s="34">
        <f>SUM(G15:G27)*(100-W28)/100</f>
        <v>150.02250000000001</v>
      </c>
      <c r="H28" s="34">
        <f>SUM(H15:H27)*(100-W28)/100</f>
        <v>200.03</v>
      </c>
      <c r="I28" s="33">
        <f t="shared" ref="I28:T28" si="43">SUM(I15:I27)</f>
        <v>1.3440000000000003</v>
      </c>
      <c r="J28" s="33">
        <f t="shared" si="43"/>
        <v>1.3440000000000003</v>
      </c>
      <c r="K28" s="33">
        <f t="shared" si="43"/>
        <v>1.7920000000000003</v>
      </c>
      <c r="L28" s="33">
        <f t="shared" si="43"/>
        <v>2.1480000000000001</v>
      </c>
      <c r="M28" s="33">
        <f t="shared" si="43"/>
        <v>2.1480000000000001</v>
      </c>
      <c r="N28" s="33">
        <f t="shared" si="43"/>
        <v>2.8640000000000003</v>
      </c>
      <c r="O28" s="33">
        <f t="shared" si="43"/>
        <v>8.7629999999999999</v>
      </c>
      <c r="P28" s="33">
        <f t="shared" si="43"/>
        <v>8.7629999999999999</v>
      </c>
      <c r="Q28" s="33">
        <f t="shared" si="43"/>
        <v>11.684000000000003</v>
      </c>
      <c r="R28" s="34">
        <f t="shared" si="43"/>
        <v>58.540000000000006</v>
      </c>
      <c r="S28" s="34">
        <f t="shared" si="43"/>
        <v>58.540000000000006</v>
      </c>
      <c r="T28" s="34">
        <f t="shared" si="43"/>
        <v>78.053333333333327</v>
      </c>
      <c r="U28" s="36"/>
      <c r="V28" s="12"/>
      <c r="W28" s="21">
        <v>17</v>
      </c>
      <c r="X28" s="23"/>
      <c r="Z28" s="23"/>
      <c r="AA28" s="23"/>
      <c r="AB28" s="23"/>
      <c r="AC28" s="23"/>
    </row>
    <row r="29" spans="1:29" x14ac:dyDescent="0.25">
      <c r="A29" s="82"/>
      <c r="B29" s="83"/>
      <c r="C29" s="83"/>
      <c r="D29" s="83"/>
      <c r="E29" s="83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5"/>
      <c r="Q29" s="85"/>
      <c r="R29" s="84"/>
      <c r="S29" s="84"/>
      <c r="T29" s="84"/>
      <c r="U29" s="86"/>
      <c r="V29" s="87"/>
      <c r="W29" s="88"/>
      <c r="X29" s="89"/>
      <c r="Y29" s="90"/>
      <c r="Z29" s="90"/>
      <c r="AA29" s="90"/>
      <c r="AB29" s="90"/>
      <c r="AC29" s="90"/>
    </row>
    <row r="30" spans="1:29" x14ac:dyDescent="0.25">
      <c r="A30" s="91"/>
      <c r="B30" s="92"/>
      <c r="C30" s="92"/>
      <c r="D30" s="92"/>
      <c r="E30" s="92"/>
      <c r="F30" s="93"/>
      <c r="G30" s="93"/>
      <c r="H30" s="93"/>
      <c r="I30" s="94"/>
      <c r="J30" s="94"/>
      <c r="K30" s="94"/>
      <c r="L30" s="94"/>
      <c r="M30" s="94"/>
      <c r="N30" s="94"/>
      <c r="O30" s="94"/>
      <c r="P30" s="94"/>
      <c r="Q30" s="94"/>
      <c r="R30" s="93"/>
      <c r="S30" s="93"/>
      <c r="T30" s="93"/>
      <c r="U30" s="89"/>
      <c r="V30" s="87"/>
      <c r="W30" s="88"/>
      <c r="X30" s="89"/>
      <c r="Y30" s="90"/>
      <c r="Z30" s="90"/>
      <c r="AA30" s="90"/>
      <c r="AB30" s="90"/>
      <c r="AC30" s="90"/>
    </row>
    <row r="31" spans="1:29" x14ac:dyDescent="0.25">
      <c r="A31" s="95" t="s">
        <v>21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87"/>
      <c r="W31" s="88"/>
      <c r="X31" s="89"/>
      <c r="Y31" s="90"/>
      <c r="Z31" s="90"/>
      <c r="AA31" s="90"/>
      <c r="AB31" s="90"/>
      <c r="AC31" s="90"/>
    </row>
    <row r="32" spans="1:29" ht="48.75" customHeight="1" x14ac:dyDescent="0.25">
      <c r="A32" s="97"/>
      <c r="B32" s="98" t="s">
        <v>50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0"/>
      <c r="W32" s="90"/>
      <c r="X32" s="90"/>
      <c r="Y32" s="90"/>
      <c r="Z32" s="90"/>
      <c r="AA32" s="90"/>
      <c r="AB32" s="90"/>
      <c r="AC32" s="90"/>
    </row>
    <row r="33" spans="1:29" ht="18.75" customHeight="1" x14ac:dyDescent="0.25">
      <c r="A33" s="97"/>
      <c r="B33" s="98" t="s">
        <v>48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0"/>
      <c r="W33" s="90"/>
      <c r="X33" s="90"/>
      <c r="Y33" s="90"/>
      <c r="Z33" s="90"/>
      <c r="AA33" s="90"/>
      <c r="AB33" s="90"/>
      <c r="AC33" s="90"/>
    </row>
    <row r="34" spans="1:29" ht="15.75" customHeight="1" x14ac:dyDescent="0.25">
      <c r="A34" s="97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0"/>
      <c r="W34" s="90"/>
      <c r="X34" s="90"/>
      <c r="Y34" s="90"/>
      <c r="Z34" s="90"/>
      <c r="AA34" s="90"/>
      <c r="AB34" s="90"/>
      <c r="AC34" s="90"/>
    </row>
    <row r="35" spans="1:29" x14ac:dyDescent="0.25">
      <c r="A35" s="100"/>
      <c r="B35" s="101" t="s">
        <v>22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90"/>
      <c r="W35" s="90"/>
      <c r="X35" s="90"/>
      <c r="Y35" s="90"/>
      <c r="Z35" s="90"/>
      <c r="AA35" s="90"/>
      <c r="AB35" s="90"/>
      <c r="AC35" s="90"/>
    </row>
    <row r="36" spans="1:29" ht="15" customHeight="1" x14ac:dyDescent="0.25">
      <c r="A36" s="100"/>
      <c r="B36" s="102" t="s">
        <v>49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90"/>
      <c r="W36" s="90"/>
      <c r="X36" s="90"/>
      <c r="Y36" s="90"/>
      <c r="Z36" s="90"/>
      <c r="AA36" s="90"/>
      <c r="AB36" s="90"/>
      <c r="AC36" s="90"/>
    </row>
    <row r="37" spans="1:29" ht="17.25" customHeight="1" x14ac:dyDescent="0.25">
      <c r="A37" s="100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90"/>
      <c r="W37" s="90"/>
      <c r="X37" s="90"/>
      <c r="Y37" s="90"/>
      <c r="Z37" s="90"/>
      <c r="AA37" s="90"/>
      <c r="AB37" s="90"/>
      <c r="AC37" s="90"/>
    </row>
    <row r="38" spans="1:29" ht="30" customHeight="1" x14ac:dyDescent="0.25">
      <c r="A38" s="100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90"/>
      <c r="W38" s="90"/>
      <c r="X38" s="90"/>
      <c r="Y38" s="90"/>
      <c r="Z38" s="90"/>
      <c r="AA38" s="90"/>
      <c r="AB38" s="90"/>
      <c r="AC38" s="90"/>
    </row>
    <row r="39" spans="1:29" ht="18" customHeight="1" x14ac:dyDescent="0.25">
      <c r="A39" s="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9" ht="16.5" customHeight="1" x14ac:dyDescent="0.25">
      <c r="A40" s="1"/>
      <c r="B40" s="49" t="s">
        <v>23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</row>
    <row r="41" spans="1:29" x14ac:dyDescent="0.25">
      <c r="A41" s="1"/>
      <c r="B41" s="4" t="s">
        <v>26</v>
      </c>
      <c r="C41" s="4"/>
      <c r="D41" s="4" t="s">
        <v>41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9" x14ac:dyDescent="0.25">
      <c r="A42" s="1"/>
      <c r="B42" s="4"/>
      <c r="C42" s="4"/>
      <c r="D42" s="4" t="s">
        <v>42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9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9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ht="18" customHeight="1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25">
      <c r="A46" s="1"/>
      <c r="B46" s="48" t="s">
        <v>24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</row>
    <row r="47" spans="1:29" x14ac:dyDescent="0.25">
      <c r="A47" s="1"/>
      <c r="B47" s="4" t="s">
        <v>34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  <c r="N47" s="4"/>
      <c r="O47" s="4"/>
      <c r="P47" s="5"/>
      <c r="Q47" s="4"/>
      <c r="R47" s="4"/>
      <c r="S47" s="4"/>
      <c r="T47" s="4"/>
      <c r="U47" s="5"/>
    </row>
    <row r="48" spans="1:2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25">
      <c r="A49" s="1"/>
    </row>
    <row r="50" spans="1:1" ht="15" customHeight="1" x14ac:dyDescent="0.25">
      <c r="A50" s="1"/>
    </row>
    <row r="51" spans="1:1" x14ac:dyDescent="0.25">
      <c r="A51" s="1"/>
    </row>
    <row r="52" spans="1:1" ht="15" customHeight="1" x14ac:dyDescent="0.25">
      <c r="A52" s="1"/>
    </row>
    <row r="60" spans="1:1" ht="30" customHeight="1" x14ac:dyDescent="0.25"/>
  </sheetData>
  <mergeCells count="70">
    <mergeCell ref="Z17:Z21"/>
    <mergeCell ref="AA17:AA21"/>
    <mergeCell ref="AB17:AB21"/>
    <mergeCell ref="AC17:AC21"/>
    <mergeCell ref="Z23:Z24"/>
    <mergeCell ref="AA23:AA24"/>
    <mergeCell ref="AB23:AB24"/>
    <mergeCell ref="AC23:AC24"/>
    <mergeCell ref="B40:U40"/>
    <mergeCell ref="A31:U31"/>
    <mergeCell ref="S23:S24"/>
    <mergeCell ref="T23:T24"/>
    <mergeCell ref="U23:U24"/>
    <mergeCell ref="U17:U21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X10:X13"/>
    <mergeCell ref="F17:F21"/>
    <mergeCell ref="G17:G21"/>
    <mergeCell ref="H17:H21"/>
    <mergeCell ref="I17:I21"/>
    <mergeCell ref="J17:J21"/>
    <mergeCell ref="K17:K21"/>
    <mergeCell ref="L17:L21"/>
    <mergeCell ref="M17:M21"/>
    <mergeCell ref="N17:N21"/>
    <mergeCell ref="O17:O21"/>
    <mergeCell ref="P17:P21"/>
    <mergeCell ref="Q17:Q21"/>
    <mergeCell ref="R17:R21"/>
    <mergeCell ref="V10:V13"/>
    <mergeCell ref="W10:W13"/>
    <mergeCell ref="B46:U46"/>
    <mergeCell ref="B10:B14"/>
    <mergeCell ref="B35:U35"/>
    <mergeCell ref="B33:U33"/>
    <mergeCell ref="B32:U32"/>
    <mergeCell ref="O12:Q12"/>
    <mergeCell ref="B36:U38"/>
    <mergeCell ref="B28:E28"/>
    <mergeCell ref="I10:Q11"/>
    <mergeCell ref="R10:T12"/>
    <mergeCell ref="U10:U14"/>
    <mergeCell ref="C13:T13"/>
    <mergeCell ref="C12:E12"/>
    <mergeCell ref="F12:H12"/>
    <mergeCell ref="S17:S21"/>
    <mergeCell ref="T17:T21"/>
    <mergeCell ref="Q1:U1"/>
    <mergeCell ref="Q2:U2"/>
    <mergeCell ref="Q3:U3"/>
    <mergeCell ref="Q4:U4"/>
    <mergeCell ref="A7:U7"/>
    <mergeCell ref="B1:H5"/>
    <mergeCell ref="A8:U8"/>
    <mergeCell ref="A10:A14"/>
    <mergeCell ref="I12:K12"/>
    <mergeCell ref="L12:N12"/>
    <mergeCell ref="C10:H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2023-02-18T20:25:24Z</dcterms:modified>
</cp:coreProperties>
</file>